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08-24 - CONTRATAÇÃO CONSULTORIAL ATUARIAL - IAPS\"/>
    </mc:Choice>
  </mc:AlternateContent>
  <xr:revisionPtr revIDLastSave="0" documentId="13_ncr:1_{85E278A7-D785-4CE8-B322-D96500A305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A3" i="1"/>
  <c r="E8" i="1" l="1"/>
  <c r="G15" i="1"/>
  <c r="A6" i="1"/>
  <c r="A20" i="1"/>
  <c r="A21" i="1"/>
  <c r="A19" i="1"/>
  <c r="A18" i="1"/>
  <c r="A8" i="1"/>
  <c r="A7" i="1"/>
  <c r="F17" i="1" l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<sst xmlns="http://schemas.openxmlformats.org/spreadsheetml/2006/main" count="54" uniqueCount="51">
  <si>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</si>
  <si>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</si>
  <si>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</si>
  <si>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</si>
  <si>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</si>
  <si>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</si>
  <si>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</si>
  <si>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</si>
  <si>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</si>
  <si>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</si>
  <si>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</si>
  <si>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</si>
  <si>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</si>
  <si>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</si>
  <si>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</si>
  <si>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</si>
  <si>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</si>
  <si>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</si>
  <si>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</si>
  <si>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</si>
  <si>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</si>
  <si>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</si>
  <si>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</si>
  <si>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</si>
  <si>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</si>
  <si>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</si>
  <si>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</si>
  <si>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</si>
  <si>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</si>
  <si>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</si>
  <si>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</si>
  <si>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</si>
  <si>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</si>
  <si>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</si>
  <si>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</si>
  <si>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</si>
  <si>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</si>
  <si>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</si>
  <si>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</si>
  <si>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</si>
  <si>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CONTRATAÇÃO DE EMPRESA ESPECIALIZADA PARA A PRESTAÇÃO DE SERVIÇOS DE CONSULTOORIA ATUARIAL ELABORAÇÃO DE ESTUDO ATUARIAL AO REGIME PRÓPRIO DE PREVIDENCIA SOCIAL, EM ATENDIMENTO À OBRIGATORIEDADE DA OBSERVÂNCIA DO PRINCÍPIO CONSTITUCIONAL DO EQUILÍBRIO FINANCEIRO E ATUARIAL E TODA A LEGISLAÇÃO E NORMATIZAÇAO RELACIONADA.</t>
  </si>
  <si>
    <t>UNID</t>
  </si>
  <si>
    <t>O pagamento do objeto de que trata a DISPENSA ELETRÔNICA 008/2024, e consequente contrato serão efetuados pela Tesouraria do IAPS nos termos do art. 7 da Instrução Normativa SEGES/ME nº 77, de 2022.</t>
  </si>
  <si>
    <t>Prazo do Contrato: 12 meses.</t>
  </si>
  <si>
    <t>DISPENSA ELETRÔNICA Nº 008/2024</t>
  </si>
  <si>
    <t>PROCESSO ADMINISTRATIVO N° 1068/2024 de 20/03/2024</t>
  </si>
  <si>
    <t>CONTRATAÇÃO DE EMPRESA ESPECIALIZADA PARA A PRESTAÇÃO DE SERVIÇOS DE CONSULTORIA ATUARIAL</t>
  </si>
  <si>
    <t>PERÍODO DE PROPOSTAS: de 17/05/2024 até 22/05/2024 às 08:00hs</t>
  </si>
  <si>
    <t>PERÍODO DE LANCES: 22/05/2024 as 08:00 hs até 22/05/2024 as 14:00 hs</t>
  </si>
  <si>
    <t>Inst. de Após. e Pensões do Município de Sumidouro</t>
  </si>
  <si>
    <t>2101.0412200362.081-3390.39.00-36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</si>
</sst>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304832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705133</xdr:rowOff>
    </xdr:from>
    <xdr:to>
      <xdr:col>7</xdr:col>
      <xdr:colOff>11792</xdr:colOff>
      <xdr:row>6</xdr:row>
      <xdr:rowOff>15841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605897" y="705133"/>
          <a:ext cx="1776780" cy="8566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1068/2024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30" zoomScaleNormal="130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59.28515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72" t="s">
        <v>18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UPPER(Dados!B1)</f>
        <v>DISPENSA ELETRÔNICA Nº 008/2024</v>
      </c>
      <c r="B3" s="72"/>
      <c r="C3" s="72"/>
      <c r="D3" s="72"/>
      <c r="E3" s="72"/>
      <c r="F3" s="72"/>
      <c r="G3" s="72"/>
    </row>
    <row r="4" spans="1:11" x14ac:dyDescent="0.2">
      <c r="A4" s="70" t="str">
        <f>Dados!B4</f>
        <v>PERÍODO DE PROPOSTAS: de 17/05/2024 até 22/05/2024 às 08:00hs</v>
      </c>
      <c r="B4" s="70"/>
      <c r="C4" s="70"/>
      <c r="D4" s="70"/>
      <c r="E4" s="70"/>
      <c r="F4" s="70"/>
      <c r="G4" s="70"/>
    </row>
    <row r="5" spans="1:11" x14ac:dyDescent="0.2">
      <c r="A5" s="70" t="str">
        <f>Dados!B5</f>
        <v>PERÍODO DE LANCES: 22/05/2024 as 08:00 hs até 22/05/2024 as 14:00 hs</v>
      </c>
      <c r="B5" s="70"/>
      <c r="C5" s="70"/>
      <c r="D5" s="70"/>
      <c r="E5" s="70"/>
      <c r="F5" s="70"/>
      <c r="G5" s="70"/>
    </row>
    <row r="6" spans="1:11" x14ac:dyDescent="0.2">
      <c r="A6" s="73" t="str">
        <f>Dados!B3</f>
        <v>CONTRATAÇÃO DE EMPRESA ESPECIALIZADA PARA A PRESTAÇÃO DE SERVIÇOS DE CONSULTORIA ATUARIAL</v>
      </c>
      <c r="B6" s="73"/>
      <c r="C6" s="73"/>
      <c r="D6" s="73"/>
      <c r="E6" s="73"/>
      <c r="F6" s="73"/>
      <c r="G6" s="73"/>
    </row>
    <row r="7" spans="1:11" x14ac:dyDescent="0.2">
      <c r="A7" s="72" t="str">
        <f>Dados!B2</f>
        <v>PROCESSO ADMINISTRATIVO N° 1068/2024 de 20/03/2024</v>
      </c>
      <c r="B7" s="72"/>
      <c r="C7" s="72"/>
      <c r="D7" s="72"/>
      <c r="E7" s="72"/>
      <c r="F7" s="72"/>
      <c r="G7" s="72"/>
    </row>
    <row r="8" spans="1:11" x14ac:dyDescent="0.2">
      <c r="A8" s="48" t="str">
        <f>Dados!B8</f>
        <v>MENOR PREÇO</v>
      </c>
      <c r="B8" s="48"/>
      <c r="C8" s="70" t="s">
        <v>28</v>
      </c>
      <c r="D8" s="70"/>
      <c r="E8" s="71">
        <f>Dados!B9</f>
        <v>14700</v>
      </c>
      <c r="F8" s="71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3"/>
      <c r="C10" s="63"/>
      <c r="D10" s="63"/>
      <c r="E10" s="63"/>
      <c r="F10" s="63"/>
      <c r="G10" s="63"/>
      <c r="H10" s="37"/>
    </row>
    <row r="11" spans="1:11" s="8" customFormat="1" ht="12.2" customHeight="1" x14ac:dyDescent="0.2">
      <c r="A11" s="14" t="s">
        <v>1</v>
      </c>
      <c r="B11" s="64"/>
      <c r="C11" s="64"/>
      <c r="D11" s="64"/>
      <c r="E11" s="64"/>
      <c r="F11" s="64"/>
      <c r="G11" s="64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69"/>
      <c r="E12" s="69"/>
      <c r="F12" s="69"/>
      <c r="G12" s="69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78.75" x14ac:dyDescent="0.2">
      <c r="A15" s="60">
        <v>1</v>
      </c>
      <c r="B15" s="61" t="s">
        <v>40</v>
      </c>
      <c r="C15" s="31" t="s">
        <v>41</v>
      </c>
      <c r="D15" s="45">
        <v>1</v>
      </c>
      <c r="E15" s="47">
        <v>14700</v>
      </c>
      <c r="F15" s="57"/>
      <c r="G15" s="32" t="str">
        <f>IF(F15="","",IF(ISTEXT(F15),"NC",F15*D15))</f>
        <v/>
      </c>
      <c r="H15" s="37"/>
      <c r="K15" s="7"/>
    </row>
    <row r="16" spans="1:11" s="26" customFormat="1" ht="9" x14ac:dyDescent="0.2">
      <c r="A16" s="33"/>
      <c r="E16" s="43"/>
      <c r="F16" s="65" t="s">
        <v>26</v>
      </c>
      <c r="G16" s="66"/>
      <c r="H16" s="38"/>
    </row>
    <row r="17" spans="1:8" ht="14.25" customHeight="1" x14ac:dyDescent="0.2">
      <c r="F17" s="67" t="str">
        <f>IF(SUM(G15:G15)=0,"",SUM(G15:G15))</f>
        <v/>
      </c>
      <c r="G17" s="68"/>
      <c r="H17" s="39"/>
    </row>
    <row r="18" spans="1:8" s="34" customFormat="1" ht="9" x14ac:dyDescent="0.2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40"/>
    </row>
    <row r="19" spans="1:8" s="34" customFormat="1" ht="9" x14ac:dyDescent="0.2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40"/>
    </row>
    <row r="20" spans="1:8" s="34" customFormat="1" ht="21.2" customHeight="1" x14ac:dyDescent="0.2">
      <c r="A20" s="62" t="str">
        <f>" - "&amp;Dados!B26</f>
        <v xml:space="preserve"> - O pagamento do objeto de que trata a DISPENSA ELETRÔNICA 008/2024, e consequente contrato serão efetuados pela Tesouraria do IAPS nos termos do art. 7 da Instrução Normativa SEGES/ME nº 77, de 2022.</v>
      </c>
      <c r="B20" s="62"/>
      <c r="C20" s="62"/>
      <c r="D20" s="62"/>
      <c r="E20" s="62"/>
      <c r="F20" s="62"/>
      <c r="G20" s="62"/>
      <c r="H20" s="40"/>
    </row>
    <row r="21" spans="1:8" s="26" customFormat="1" ht="9" x14ac:dyDescent="0.2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8"/>
    </row>
    <row r="22" spans="1:8" x14ac:dyDescent="0.2">
      <c r="H22" s="41"/>
    </row>
    <row r="23" spans="1:8" x14ac:dyDescent="0.2">
      <c r="H23" s="41"/>
    </row>
    <row r="24" spans="1:8" x14ac:dyDescent="0.2">
      <c r="H24" s="41"/>
    </row>
    <row r="25" spans="1:8" x14ac:dyDescent="0.2">
      <c r="H25" s="41"/>
    </row>
    <row r="26" spans="1:8" x14ac:dyDescent="0.2">
      <c r="H26" s="41"/>
    </row>
    <row r="27" spans="1:8" x14ac:dyDescent="0.2">
      <c r="H27" s="41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3:G21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9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8" sqref="B8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44</v>
      </c>
      <c r="E1" s="4"/>
      <c r="F1" s="4"/>
      <c r="G1" s="4"/>
    </row>
    <row r="2" spans="1:7" x14ac:dyDescent="0.2">
      <c r="A2" s="15" t="s">
        <v>9</v>
      </c>
      <c r="B2" s="54" t="s">
        <v>45</v>
      </c>
      <c r="E2" s="4"/>
      <c r="F2" s="4"/>
      <c r="G2" s="4"/>
    </row>
    <row r="3" spans="1:7" x14ac:dyDescent="0.2">
      <c r="A3" s="15" t="s">
        <v>10</v>
      </c>
      <c r="B3" s="54" t="s">
        <v>46</v>
      </c>
      <c r="C3" s="5"/>
      <c r="E3" s="50"/>
      <c r="F3" s="4"/>
      <c r="G3" s="4"/>
    </row>
    <row r="4" spans="1:7" x14ac:dyDescent="0.2">
      <c r="A4" s="15" t="s">
        <v>11</v>
      </c>
      <c r="B4" s="54" t="s">
        <v>47</v>
      </c>
      <c r="C4" s="5"/>
      <c r="E4" s="50"/>
      <c r="F4" s="4"/>
      <c r="G4" s="4"/>
    </row>
    <row r="5" spans="1:7" x14ac:dyDescent="0.2">
      <c r="A5" s="15"/>
      <c r="B5" s="54" t="s">
        <v>48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38</v>
      </c>
      <c r="C8" s="5"/>
      <c r="E8" s="50"/>
      <c r="F8" s="4"/>
      <c r="G8" s="4"/>
    </row>
    <row r="9" spans="1:7" x14ac:dyDescent="0.2">
      <c r="A9" s="24" t="s">
        <v>22</v>
      </c>
      <c r="B9" s="44">
        <v>14700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49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x14ac:dyDescent="0.2">
      <c r="A19" s="21" t="s">
        <v>21</v>
      </c>
      <c r="B19" s="23" t="s">
        <v>50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59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59"/>
      <c r="E25" s="4"/>
      <c r="F25" s="4"/>
      <c r="G25" s="49"/>
    </row>
    <row r="26" spans="1:256" ht="51" x14ac:dyDescent="0.2">
      <c r="A26" s="19" t="s">
        <v>16</v>
      </c>
      <c r="B26" s="55" t="s">
        <v>42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x14ac:dyDescent="0.2">
      <c r="A28" s="19" t="s">
        <v>30</v>
      </c>
      <c r="B28" s="56" t="s">
        <v>43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2024-05-17T17:38:53Z</cp:lastPrinted>
  <dcterms:created xsi:type="dcterms:W3CDTF">2006-04-18T17:38:46Z</dcterms:created>
  <dcterms:modified xsi:type="dcterms:W3CDTF">2024-05-17T17:38:55Z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